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45" sheetId="1" r:id="rId1"/>
  </sheets>
  <externalReferences>
    <externalReference r:id="rId2"/>
  </externalReferences>
  <definedNames>
    <definedName name="Z_6E36EA37_049E_4FAE_B719_2847CD16F858_.wvu.Cols" localSheetId="0" hidden="1">'Р-Крестьянская 45'!#REF!,'Р-Крестьянская 45'!#REF!</definedName>
    <definedName name="Z_6E36EA37_049E_4FAE_B719_2847CD16F858_.wvu.Rows" localSheetId="0" hidden="1">'Р-Крестьянская 45'!$42:$45</definedName>
    <definedName name="Z_73C0D023_21BD_4441_8EFA_957546C15799_.wvu.Cols" localSheetId="0" hidden="1">'Р-Крестьянская 45'!#REF!,'Р-Крестьянская 45'!#REF!</definedName>
    <definedName name="Z_73C0D023_21BD_4441_8EFA_957546C15799_.wvu.Rows" localSheetId="0" hidden="1">'Р-Крестьянская 45'!$42:$45</definedName>
    <definedName name="_xlnm.Print_Area" localSheetId="0">'Р-Крестьянская 45'!$A$1:$K$60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<sst xmlns="http://schemas.openxmlformats.org/spreadsheetml/2006/main" count="62" uniqueCount="53">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</sst>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63">
          <cell r="W163">
            <v>3954.220897663366</v>
          </cell>
          <cell r="X163">
            <v>795.0489733111765</v>
          </cell>
          <cell r="Y163">
            <v>4365.5591999999997</v>
          </cell>
          <cell r="AA163">
            <v>0</v>
          </cell>
          <cell r="AI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5271.36</v>
          </cell>
          <cell r="AP163">
            <v>0</v>
          </cell>
          <cell r="AQ163">
            <v>0</v>
          </cell>
          <cell r="AX163">
            <v>13095.765815894196</v>
          </cell>
          <cell r="BB163">
            <v>0</v>
          </cell>
          <cell r="BC163">
            <v>2628.3960000000006</v>
          </cell>
          <cell r="BD163">
            <v>0</v>
          </cell>
          <cell r="BN163">
            <v>0</v>
          </cell>
          <cell r="BO163">
            <v>0</v>
          </cell>
          <cell r="BP163">
            <v>2550</v>
          </cell>
          <cell r="BQ163">
            <v>0</v>
          </cell>
          <cell r="CN163">
            <v>8859.1140650953184</v>
          </cell>
          <cell r="CO163">
            <v>1821.9082967685356</v>
          </cell>
          <cell r="CP163">
            <v>0</v>
          </cell>
          <cell r="DE163">
            <v>8131.7100515121001</v>
          </cell>
          <cell r="DS163">
            <v>40051.611032790497</v>
          </cell>
          <cell r="DT163">
            <v>8166.0726876166946</v>
          </cell>
          <cell r="DU163">
            <v>2814.9214999999999</v>
          </cell>
          <cell r="DW163">
            <v>0</v>
          </cell>
          <cell r="DX163">
            <v>0</v>
          </cell>
          <cell r="DY163">
            <v>0</v>
          </cell>
          <cell r="EC163">
            <v>0</v>
          </cell>
          <cell r="EL163">
            <v>39171.538772419852</v>
          </cell>
          <cell r="EU163">
            <v>57773.627231171005</v>
          </cell>
          <cell r="EV163">
            <v>14181.233189132741</v>
          </cell>
          <cell r="EW163">
            <v>88.1892</v>
          </cell>
          <cell r="FH163">
            <v>46267.433924429817</v>
          </cell>
          <cell r="FM163">
            <v>25184.524177209631</v>
          </cell>
          <cell r="FN163">
            <v>7579.4315906776965</v>
          </cell>
          <cell r="FO163">
            <v>1.8981401008168017E-13</v>
          </cell>
          <cell r="FU163">
            <v>19948.513640464102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6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1264594.22</v>
      </c>
      <c r="F9" s="17">
        <f t="shared" ref="F9:G9" si="0">SUM(F10:F14)</f>
        <v>1289842.46</v>
      </c>
      <c r="G9" s="17">
        <f t="shared" si="0"/>
        <v>142651.32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483597.3</v>
      </c>
      <c r="F10" s="18">
        <v>529625.06999999995</v>
      </c>
      <c r="G10" s="19">
        <v>77530.350000000006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129486.38</v>
      </c>
      <c r="F12" s="18">
        <v>118794.43</v>
      </c>
      <c r="G12" s="19">
        <v>10307.66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275111.21999999997</v>
      </c>
      <c r="F13" s="18">
        <v>252359.1</v>
      </c>
      <c r="G13" s="19">
        <v>21983.54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376399.32</v>
      </c>
      <c r="F14" s="18">
        <v>389063.86</v>
      </c>
      <c r="G14" s="19">
        <v>32829.769999999997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567181.57999999996</v>
      </c>
      <c r="F15" s="17">
        <f t="shared" ref="F15:G15" si="1">SUM(F16:F19)</f>
        <v>581442.95000000007</v>
      </c>
      <c r="G15" s="17">
        <f t="shared" si="1"/>
        <v>46841.57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552434.22</v>
      </c>
      <c r="F16" s="18">
        <v>567691.52000000002</v>
      </c>
      <c r="G16" s="19">
        <v>45845.64</v>
      </c>
    </row>
    <row r="17" spans="1:13" ht="15.75" x14ac:dyDescent="0.25">
      <c r="A17" s="36" t="s">
        <v>46</v>
      </c>
      <c r="B17" s="36"/>
      <c r="C17" s="36"/>
      <c r="D17" s="36"/>
      <c r="E17" s="18">
        <v>1579.33</v>
      </c>
      <c r="F17" s="18">
        <v>1474.05</v>
      </c>
      <c r="G17" s="19">
        <v>105.28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13168.03</v>
      </c>
      <c r="F19" s="18">
        <v>12277.38</v>
      </c>
      <c r="G19" s="19">
        <v>890.65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7027.02</v>
      </c>
      <c r="F21" s="18">
        <v>7313.85</v>
      </c>
      <c r="G21" s="19">
        <v>530.17999999999995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17335.555800000206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27481.954886868738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год'!W163</f>
        <v>3954.220897663366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год'!X163</f>
        <v>795.0489733111765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год'!Y163</f>
        <v>4365.5591999999997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год'!AA163+'[1]свод за год'!AI163+'[1]свод за год'!AL163+'[1]свод за год'!AO163+'[1]свод за год'!AP163+'[1]свод за год'!AQ163</f>
        <v>5271.36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год'!AX163</f>
        <v>13095.765815894196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SUM(F34:F38)+38345</f>
        <v>147361.87640620299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год'!CN163+'[1]свод за год'!DS163</f>
        <v>48910.725097885814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год'!CO163+'[1]свод за год'!DT163</f>
        <v>9987.9809843852308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год'!CP163+'[1]свод за год'!DU163</f>
        <v>2814.9214999999999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год'!AK163+'[1]свод за год'!AM163+'[1]свод за год'!AN163+'[1]свод за год'!BD163+'[1]свод за год'!EC163+'[1]свод за год'!DW163+'[1]свод за год'!DX163+'[1]свод за год'!DY163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год'!DE163+'[1]свод за год'!EL163</f>
        <v>47303.24882393195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SUM(F40:F48)+65531.86</f>
        <v>241733.20895308501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год'!EU163+'[1]свод за год'!FM163</f>
        <v>82958.15140838064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год'!EV163+'[1]свод за год'!FN163</f>
        <v>21760.664779810439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год'!EW163+'[1]свод за год'!FO163</f>
        <v>88.189200000000184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год'!BB163+'[1]свод за год'!BC163+'[1]свод за год'!BN163+'[1]свод за год'!BO163+'[1]свод за год'!BP163+'[1]свод за год'!BQ163</f>
        <v>5178.3960000000006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год'!FH163+'[1]свод за год'!FU163</f>
        <v>66215.947564893926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416577.04024615674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94901.91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47741.64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47160.27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511478.95024615678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552434.22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567691.52000000002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58290.825553843402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45</vt:lpstr>
      <vt:lpstr>'Р-Крестьянская 45'!Область_печати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2018-04-05T14:04:16Z</cp:lastPrinted>
  <dcterms:created xsi:type="dcterms:W3CDTF">2013-05-24T09:13:10Z</dcterms:created>
  <dcterms:modified xsi:type="dcterms:W3CDTF">2018-04-05T14:04:17Z</dcterms:modified>
</cp:coreProperties>
</file>